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09"/>
  <workbookPr/>
  <xr:revisionPtr revIDLastSave="355" documentId="11_0B1D56BE9CDCCE836B02CE7A5FB0D4A9BBFD1C62" xr6:coauthVersionLast="47" xr6:coauthVersionMax="47" xr10:uidLastSave="{B1FE82E9-C8CF-49A4-8391-658DADB6B9F6}"/>
  <bookViews>
    <workbookView xWindow="240" yWindow="105" windowWidth="14805" windowHeight="8010" firstSheet="1" activeTab="1" xr2:uid="{00000000-000D-0000-FFFF-FFFF00000000}"/>
  </bookViews>
  <sheets>
    <sheet name="Cálculo de nómina" sheetId="1" r:id="rId1"/>
    <sheet name="Estructura salarial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F18" i="2"/>
  <c r="F19" i="2"/>
  <c r="F20" i="2"/>
  <c r="F21" i="2"/>
  <c r="F22" i="2"/>
  <c r="F23" i="2"/>
  <c r="F24" i="2"/>
  <c r="F16" i="2"/>
  <c r="H4" i="2"/>
  <c r="H5" i="2"/>
  <c r="H6" i="2"/>
  <c r="H7" i="2"/>
  <c r="H8" i="2"/>
  <c r="H9" i="2"/>
  <c r="H10" i="2"/>
  <c r="H11" i="2"/>
  <c r="H3" i="2"/>
  <c r="G4" i="2"/>
  <c r="G5" i="2"/>
  <c r="G6" i="2"/>
  <c r="G7" i="2"/>
  <c r="G8" i="2"/>
  <c r="G9" i="2"/>
  <c r="G10" i="2"/>
  <c r="G11" i="2"/>
  <c r="G3" i="2"/>
  <c r="G12" i="2"/>
  <c r="H12" i="2"/>
  <c r="E17" i="2"/>
  <c r="E18" i="2"/>
  <c r="E19" i="2"/>
  <c r="E20" i="2"/>
  <c r="E21" i="2"/>
  <c r="E22" i="2"/>
  <c r="E23" i="2"/>
  <c r="E24" i="2"/>
  <c r="E16" i="2"/>
  <c r="D17" i="2"/>
  <c r="D18" i="2"/>
  <c r="D19" i="2"/>
  <c r="D20" i="2"/>
  <c r="D21" i="2"/>
  <c r="D22" i="2"/>
  <c r="D23" i="2"/>
  <c r="D24" i="2"/>
  <c r="D16" i="2"/>
  <c r="C17" i="2"/>
  <c r="C18" i="2"/>
  <c r="C19" i="2"/>
  <c r="C20" i="2"/>
  <c r="C21" i="2"/>
  <c r="C22" i="2"/>
  <c r="C23" i="2"/>
  <c r="C24" i="2"/>
  <c r="C16" i="2"/>
  <c r="C25" i="2"/>
  <c r="F25" i="2"/>
  <c r="E25" i="2"/>
  <c r="D25" i="2"/>
  <c r="F11" i="2"/>
  <c r="F10" i="2"/>
  <c r="F9" i="2"/>
  <c r="F8" i="2"/>
  <c r="F7" i="2"/>
  <c r="F6" i="2"/>
  <c r="F3" i="2"/>
  <c r="F5" i="2"/>
  <c r="F4" i="2"/>
  <c r="E11" i="2"/>
  <c r="E10" i="2"/>
  <c r="E9" i="2"/>
  <c r="E8" i="2"/>
  <c r="E7" i="2"/>
  <c r="E6" i="2"/>
  <c r="E5" i="2"/>
  <c r="E4" i="2"/>
  <c r="E3" i="2"/>
  <c r="E12" i="2" s="1"/>
  <c r="D11" i="2"/>
  <c r="D9" i="2"/>
  <c r="D10" i="2"/>
  <c r="D8" i="2"/>
  <c r="D7" i="2"/>
  <c r="D6" i="2"/>
  <c r="D5" i="2"/>
  <c r="D4" i="2"/>
  <c r="D3" i="2"/>
  <c r="D12" i="2" s="1"/>
  <c r="C12" i="2"/>
  <c r="C4" i="2"/>
  <c r="C5" i="2"/>
  <c r="C6" i="2"/>
  <c r="C7" i="2"/>
  <c r="C8" i="2"/>
  <c r="C9" i="2"/>
  <c r="C10" i="2"/>
  <c r="C11" i="2"/>
  <c r="C3" i="2"/>
  <c r="O32" i="1"/>
  <c r="O28" i="1"/>
  <c r="O29" i="1"/>
  <c r="O30" i="1"/>
  <c r="O31" i="1"/>
  <c r="O27" i="1"/>
  <c r="M31" i="1"/>
  <c r="M30" i="1"/>
  <c r="M28" i="1"/>
  <c r="M29" i="1"/>
  <c r="M27" i="1"/>
  <c r="J30" i="1"/>
  <c r="J27" i="1"/>
  <c r="H27" i="1"/>
  <c r="E31" i="1"/>
  <c r="H21" i="1"/>
  <c r="C16" i="1"/>
  <c r="E16" i="1" s="1"/>
  <c r="I16" i="1" s="1"/>
  <c r="C17" i="1"/>
  <c r="E17" i="1" s="1"/>
  <c r="I17" i="1" s="1"/>
  <c r="C18" i="1"/>
  <c r="E18" i="1" s="1"/>
  <c r="I18" i="1" s="1"/>
  <c r="C19" i="1"/>
  <c r="E19" i="1" s="1"/>
  <c r="I19" i="1" s="1"/>
  <c r="C20" i="1"/>
  <c r="E20" i="1" s="1"/>
  <c r="I20" i="1" s="1"/>
  <c r="C15" i="1"/>
  <c r="E15" i="1" s="1"/>
  <c r="I15" i="1" s="1"/>
  <c r="C14" i="1"/>
  <c r="E14" i="1" s="1"/>
  <c r="I14" i="1" s="1"/>
  <c r="C13" i="1"/>
  <c r="E13" i="1" s="1"/>
  <c r="I13" i="1" s="1"/>
  <c r="C12" i="1"/>
  <c r="E12" i="1" s="1"/>
  <c r="F12" i="2" l="1"/>
  <c r="E21" i="1"/>
  <c r="I12" i="1"/>
  <c r="J13" i="1"/>
  <c r="J14" i="1"/>
  <c r="J15" i="1"/>
  <c r="J20" i="1"/>
  <c r="J19" i="1"/>
  <c r="J18" i="1"/>
  <c r="J17" i="1"/>
  <c r="J16" i="1"/>
  <c r="L16" i="1" l="1"/>
  <c r="K16" i="1"/>
  <c r="M16" i="1" s="1"/>
  <c r="N16" i="1" s="1"/>
  <c r="L17" i="1"/>
  <c r="K17" i="1"/>
  <c r="M17" i="1" s="1"/>
  <c r="N17" i="1" s="1"/>
  <c r="L18" i="1"/>
  <c r="K18" i="1"/>
  <c r="M18" i="1" s="1"/>
  <c r="N18" i="1" s="1"/>
  <c r="L19" i="1"/>
  <c r="K19" i="1"/>
  <c r="M19" i="1" s="1"/>
  <c r="N19" i="1" s="1"/>
  <c r="L20" i="1"/>
  <c r="K20" i="1"/>
  <c r="M20" i="1" s="1"/>
  <c r="N20" i="1" s="1"/>
  <c r="L15" i="1"/>
  <c r="K15" i="1"/>
  <c r="M15" i="1" s="1"/>
  <c r="N15" i="1" s="1"/>
  <c r="C30" i="1"/>
  <c r="E30" i="1" s="1"/>
  <c r="L14" i="1"/>
  <c r="K14" i="1"/>
  <c r="M14" i="1" s="1"/>
  <c r="N14" i="1" s="1"/>
  <c r="L13" i="1"/>
  <c r="K13" i="1"/>
  <c r="M13" i="1" s="1"/>
  <c r="N13" i="1" s="1"/>
  <c r="I21" i="1"/>
  <c r="J12" i="1"/>
  <c r="C29" i="1" l="1"/>
  <c r="E29" i="1" s="1"/>
  <c r="J21" i="1"/>
  <c r="L12" i="1"/>
  <c r="L21" i="1" s="1"/>
  <c r="K12" i="1"/>
  <c r="K21" i="1" l="1"/>
  <c r="M12" i="1"/>
  <c r="C28" i="1"/>
  <c r="E28" i="1" s="1"/>
  <c r="C27" i="1"/>
  <c r="E27" i="1" s="1"/>
  <c r="M21" i="1" l="1"/>
  <c r="N12" i="1"/>
  <c r="N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LEIDY JEREZ</author>
  </authors>
  <commentList>
    <comment ref="M30" authorId="0" shapeId="0" xr:uid="{BE46B7A4-7CA2-42BF-8B77-26A9C47BB466}">
      <text>
        <r>
          <rPr>
            <sz val="11"/>
            <color theme="1"/>
            <rFont val="Aptos Narrow"/>
            <family val="2"/>
            <scheme val="minor"/>
          </rPr>
          <t>LEIDY JEREZ:
Total devengado - transporte</t>
        </r>
      </text>
    </comment>
  </commentList>
</comments>
</file>

<file path=xl/sharedStrings.xml><?xml version="1.0" encoding="utf-8"?>
<sst xmlns="http://schemas.openxmlformats.org/spreadsheetml/2006/main" count="91" uniqueCount="57">
  <si>
    <t>Nómina 2024</t>
  </si>
  <si>
    <t>Finca las cruces. S.A.S</t>
  </si>
  <si>
    <t>Variables básicas:</t>
  </si>
  <si>
    <t>SMMLMV</t>
  </si>
  <si>
    <t>Aux. Trasn 2024</t>
  </si>
  <si>
    <t>Salario Integral.</t>
  </si>
  <si>
    <t>Cargo</t>
  </si>
  <si>
    <t>Salario</t>
  </si>
  <si>
    <t>Días laborados</t>
  </si>
  <si>
    <t>Sueldo</t>
  </si>
  <si>
    <t>Vacaciones</t>
  </si>
  <si>
    <t>H. extras y recargos</t>
  </si>
  <si>
    <t>Aux. de Transporte</t>
  </si>
  <si>
    <t>Total devengado</t>
  </si>
  <si>
    <t>IBC</t>
  </si>
  <si>
    <t>Salud 4%</t>
  </si>
  <si>
    <t>Pensión 4%</t>
  </si>
  <si>
    <t>TOTAL DEDUCIDO</t>
  </si>
  <si>
    <t>NETO A PAGAR</t>
  </si>
  <si>
    <t>Gerente</t>
  </si>
  <si>
    <t>Lider comercial</t>
  </si>
  <si>
    <t>Lider de Producción</t>
  </si>
  <si>
    <t>Operario 1</t>
  </si>
  <si>
    <t>Operario 2</t>
  </si>
  <si>
    <t>Operario 3</t>
  </si>
  <si>
    <t>Operario 4</t>
  </si>
  <si>
    <t>Operario 5</t>
  </si>
  <si>
    <t>Operario 6</t>
  </si>
  <si>
    <t>Total</t>
  </si>
  <si>
    <t>PROVISIÓN SEGURIDAD SOCIAL</t>
  </si>
  <si>
    <t>PROVISIÓN APORTES PARAFISCALES</t>
  </si>
  <si>
    <t>CONCEPTO</t>
  </si>
  <si>
    <t>BASE</t>
  </si>
  <si>
    <t>%</t>
  </si>
  <si>
    <t>PROVISIÓN MENSUAL</t>
  </si>
  <si>
    <t>SALUD</t>
  </si>
  <si>
    <t>CAJA DE COMPENSACIÓN</t>
  </si>
  <si>
    <t>CESANTÍAS</t>
  </si>
  <si>
    <t>PENSIÓN</t>
  </si>
  <si>
    <t>ICBF</t>
  </si>
  <si>
    <t>INTERESEN CESANTÍAS</t>
  </si>
  <si>
    <t>ARL Adm.</t>
  </si>
  <si>
    <t>SENA</t>
  </si>
  <si>
    <t>PRIMA DE SERVICIOS</t>
  </si>
  <si>
    <t>ARL Ope.</t>
  </si>
  <si>
    <t>VACACIONES</t>
  </si>
  <si>
    <t>DOTACIÓN</t>
  </si>
  <si>
    <t>Neto a pagar</t>
  </si>
  <si>
    <t>Seguridad Social</t>
  </si>
  <si>
    <t>Aportes Parafiscales</t>
  </si>
  <si>
    <t>Prestaciones Sociales</t>
  </si>
  <si>
    <t>Salario total mensual</t>
  </si>
  <si>
    <t>Salario total anual</t>
  </si>
  <si>
    <t>Salario básico</t>
  </si>
  <si>
    <t>Aux. transportr</t>
  </si>
  <si>
    <t>Prestaciones sociales</t>
  </si>
  <si>
    <t>Salario neto mensual (incluye prestaciones)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</si>
</sst>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164" formatCode="&quot;$&quot;#,##0.00"/>
    <numFmt numFmtId="165" formatCode="&quot;$&quot;#,##0"/>
  </numFmts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6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6" fontId="0" fillId="2" borderId="5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1" fillId="0" borderId="0" xfId="0" applyFont="1"/>
    <xf numFmtId="0" fontId="0" fillId="0" borderId="7" xfId="0" applyBorder="1"/>
    <xf numFmtId="6" fontId="0" fillId="0" borderId="7" xfId="0" applyNumberFormat="1" applyBorder="1"/>
    <xf numFmtId="0" fontId="0" fillId="0" borderId="7" xfId="0" applyBorder="1" applyAlignment="1">
      <alignment horizontal="center"/>
    </xf>
    <xf numFmtId="0" fontId="1" fillId="0" borderId="7" xfId="0" applyFont="1" applyBorder="1"/>
    <xf numFmtId="0" fontId="0" fillId="0" borderId="0" xfId="0" applyAlignment="1">
      <alignment wrapText="1"/>
    </xf>
    <xf numFmtId="165" fontId="0" fillId="0" borderId="0" xfId="0" applyNumberFormat="1"/>
    <xf numFmtId="6" fontId="0" fillId="0" borderId="11" xfId="0" applyNumberFormat="1" applyBorder="1"/>
    <xf numFmtId="0" fontId="0" fillId="0" borderId="11" xfId="0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6" fontId="1" fillId="0" borderId="9" xfId="0" applyNumberFormat="1" applyFont="1" applyBorder="1"/>
    <xf numFmtId="6" fontId="1" fillId="0" borderId="10" xfId="0" applyNumberFormat="1" applyFont="1" applyBorder="1"/>
    <xf numFmtId="0" fontId="1" fillId="2" borderId="8" xfId="0" applyFont="1" applyFill="1" applyBorder="1"/>
    <xf numFmtId="0" fontId="1" fillId="2" borderId="9" xfId="0" applyFont="1" applyFill="1" applyBorder="1" applyAlignment="1">
      <alignment horizontal="center" wrapText="1"/>
    </xf>
    <xf numFmtId="0" fontId="1" fillId="2" borderId="9" xfId="0" applyFont="1" applyFill="1" applyBorder="1"/>
    <xf numFmtId="0" fontId="1" fillId="2" borderId="10" xfId="0" applyFont="1" applyFill="1" applyBorder="1" applyAlignment="1">
      <alignment horizontal="center" wrapText="1"/>
    </xf>
    <xf numFmtId="6" fontId="0" fillId="3" borderId="0" xfId="0" applyNumberFormat="1" applyFill="1"/>
    <xf numFmtId="6" fontId="1" fillId="3" borderId="9" xfId="0" applyNumberFormat="1" applyFont="1" applyFill="1" applyBorder="1"/>
    <xf numFmtId="9" fontId="0" fillId="0" borderId="0" xfId="0" applyNumberFormat="1"/>
    <xf numFmtId="10" fontId="0" fillId="0" borderId="0" xfId="0" applyNumberFormat="1"/>
    <xf numFmtId="8" fontId="0" fillId="0" borderId="0" xfId="0" applyNumberFormat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6" fontId="1" fillId="3" borderId="10" xfId="0" applyNumberFormat="1" applyFont="1" applyFill="1" applyBorder="1"/>
    <xf numFmtId="8" fontId="0" fillId="0" borderId="7" xfId="0" applyNumberFormat="1" applyBorder="1"/>
    <xf numFmtId="0" fontId="1" fillId="3" borderId="0" xfId="0" applyFont="1" applyFill="1"/>
    <xf numFmtId="6" fontId="1" fillId="3" borderId="0" xfId="0" applyNumberFormat="1" applyFont="1" applyFill="1"/>
    <xf numFmtId="8" fontId="1" fillId="3" borderId="0" xfId="0" applyNumberFormat="1" applyFont="1" applyFill="1"/>
    <xf numFmtId="0" fontId="1" fillId="3" borderId="7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right"/>
    </xf>
    <xf numFmtId="0" fontId="0" fillId="2" borderId="2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6" fontId="0" fillId="0" borderId="8" xfId="0" applyNumberFormat="1" applyBorder="1"/>
    <xf numFmtId="0" fontId="1" fillId="3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32"/>
  <sheetViews>
    <sheetView topLeftCell="B3" workbookViewId="0">
      <selection activeCell="B12" sqref="B12:B20"/>
    </sheetView>
  </sheetViews>
  <sheetFormatPr defaultRowHeight="15"/>
  <cols>
    <col min="2" max="2" width="18.7109375" customWidth="1"/>
    <col min="3" max="3" width="12.42578125" customWidth="1"/>
    <col min="4" max="4" width="13.7109375" customWidth="1"/>
    <col min="5" max="5" width="21" customWidth="1"/>
    <col min="6" max="6" width="11.5703125" customWidth="1"/>
    <col min="7" max="7" width="18.85546875" customWidth="1"/>
    <col min="8" max="8" width="13.5703125" customWidth="1"/>
    <col min="9" max="9" width="15.7109375" customWidth="1"/>
    <col min="10" max="10" width="21.42578125" customWidth="1"/>
    <col min="11" max="11" width="11.28515625" customWidth="1"/>
    <col min="12" max="12" width="14.7109375" customWidth="1"/>
    <col min="13" max="13" width="13" customWidth="1"/>
    <col min="14" max="14" width="13.85546875" customWidth="1"/>
    <col min="15" max="15" width="20.85546875" customWidth="1"/>
  </cols>
  <sheetData>
    <row r="2" spans="2:14">
      <c r="B2" s="10" t="s">
        <v>0</v>
      </c>
      <c r="C2" s="10"/>
      <c r="D2" s="10"/>
    </row>
    <row r="3" spans="2:14">
      <c r="B3" s="10" t="s">
        <v>1</v>
      </c>
      <c r="C3" s="10"/>
      <c r="D3" s="10"/>
    </row>
    <row r="6" spans="2:14">
      <c r="B6" s="2" t="s">
        <v>2</v>
      </c>
      <c r="C6" s="3"/>
      <c r="D6" s="4" t="s">
        <v>3</v>
      </c>
      <c r="E6" s="46" t="s">
        <v>4</v>
      </c>
      <c r="F6" s="46"/>
      <c r="G6" s="5" t="s">
        <v>5</v>
      </c>
    </row>
    <row r="7" spans="2:14">
      <c r="B7" s="6"/>
      <c r="C7" s="7"/>
      <c r="D7" s="8">
        <v>1300000</v>
      </c>
      <c r="E7" s="47">
        <v>192000</v>
      </c>
      <c r="F7" s="47"/>
      <c r="G7" s="9">
        <v>16900000</v>
      </c>
    </row>
    <row r="11" spans="2:14" ht="28.5" customHeight="1">
      <c r="B11" s="14" t="s">
        <v>6</v>
      </c>
      <c r="C11" s="14" t="s">
        <v>7</v>
      </c>
      <c r="D11" s="14" t="s">
        <v>8</v>
      </c>
      <c r="E11" s="19" t="s">
        <v>9</v>
      </c>
      <c r="F11" s="23" t="s">
        <v>10</v>
      </c>
      <c r="G11" s="24" t="s">
        <v>11</v>
      </c>
      <c r="H11" s="24" t="s">
        <v>12</v>
      </c>
      <c r="I11" s="24" t="s">
        <v>13</v>
      </c>
      <c r="J11" s="25" t="s">
        <v>14</v>
      </c>
      <c r="K11" s="25" t="s">
        <v>15</v>
      </c>
      <c r="L11" s="25" t="s">
        <v>16</v>
      </c>
      <c r="M11" s="24" t="s">
        <v>17</v>
      </c>
      <c r="N11" s="26" t="s">
        <v>18</v>
      </c>
    </row>
    <row r="12" spans="2:14">
      <c r="B12" s="11" t="s">
        <v>19</v>
      </c>
      <c r="C12" s="12">
        <f>$D$7*3</f>
        <v>3900000</v>
      </c>
      <c r="D12" s="13">
        <v>30</v>
      </c>
      <c r="E12" s="12">
        <f>(C12/30)*D12</f>
        <v>3900000</v>
      </c>
      <c r="I12" s="27">
        <f>E12+F12+G12+H12</f>
        <v>3900000</v>
      </c>
      <c r="J12" s="1">
        <f>I12-H12</f>
        <v>3900000</v>
      </c>
      <c r="K12" s="1">
        <f>J12*4%</f>
        <v>156000</v>
      </c>
      <c r="L12" s="1">
        <f>J12*4%</f>
        <v>156000</v>
      </c>
      <c r="M12" s="1">
        <f>K12+L12</f>
        <v>312000</v>
      </c>
      <c r="N12" s="1">
        <f>I12-M12</f>
        <v>3588000</v>
      </c>
    </row>
    <row r="13" spans="2:14">
      <c r="B13" s="11" t="s">
        <v>20</v>
      </c>
      <c r="C13" s="12">
        <f>$D$7*2</f>
        <v>2600000</v>
      </c>
      <c r="D13" s="13">
        <v>30</v>
      </c>
      <c r="E13" s="12">
        <f t="shared" ref="E13:E20" si="0">(C13/30)*D13</f>
        <v>2600000</v>
      </c>
      <c r="H13" s="16">
        <v>162000</v>
      </c>
      <c r="I13" s="27">
        <f>E13+F13+G13+H13</f>
        <v>2762000</v>
      </c>
      <c r="J13" s="1">
        <f t="shared" ref="J13:J20" si="1">I13-H13</f>
        <v>2600000</v>
      </c>
      <c r="K13" s="1">
        <f t="shared" ref="K13:K20" si="2">J13*4%</f>
        <v>104000</v>
      </c>
      <c r="L13" s="1">
        <f t="shared" ref="L13:L20" si="3">J13*4%</f>
        <v>104000</v>
      </c>
      <c r="M13" s="1">
        <f t="shared" ref="M13:M20" si="4">K13+L13</f>
        <v>208000</v>
      </c>
      <c r="N13" s="1">
        <f t="shared" ref="N13:N20" si="5">I13-M13</f>
        <v>2554000</v>
      </c>
    </row>
    <row r="14" spans="2:14">
      <c r="B14" s="11" t="s">
        <v>21</v>
      </c>
      <c r="C14" s="12">
        <f>$D$7*2</f>
        <v>2600000</v>
      </c>
      <c r="D14" s="13">
        <v>30</v>
      </c>
      <c r="E14" s="12">
        <f t="shared" si="0"/>
        <v>2600000</v>
      </c>
      <c r="H14" s="16">
        <v>162000</v>
      </c>
      <c r="I14" s="27">
        <f t="shared" ref="I14:I20" si="6">E14+F14+G14+H14</f>
        <v>2762000</v>
      </c>
      <c r="J14" s="1">
        <f t="shared" si="1"/>
        <v>2600000</v>
      </c>
      <c r="K14" s="1">
        <f t="shared" si="2"/>
        <v>104000</v>
      </c>
      <c r="L14" s="1">
        <f t="shared" si="3"/>
        <v>104000</v>
      </c>
      <c r="M14" s="1">
        <f t="shared" si="4"/>
        <v>208000</v>
      </c>
      <c r="N14" s="1">
        <f t="shared" si="5"/>
        <v>2554000</v>
      </c>
    </row>
    <row r="15" spans="2:14">
      <c r="B15" s="11" t="s">
        <v>22</v>
      </c>
      <c r="C15" s="12">
        <f>$D$7*1</f>
        <v>1300000</v>
      </c>
      <c r="D15" s="13">
        <v>30</v>
      </c>
      <c r="E15" s="12">
        <f t="shared" si="0"/>
        <v>1300000</v>
      </c>
      <c r="H15" s="16">
        <v>162000</v>
      </c>
      <c r="I15" s="27">
        <f t="shared" si="6"/>
        <v>1462000</v>
      </c>
      <c r="J15" s="1">
        <f t="shared" si="1"/>
        <v>1300000</v>
      </c>
      <c r="K15" s="1">
        <f t="shared" si="2"/>
        <v>52000</v>
      </c>
      <c r="L15" s="1">
        <f t="shared" si="3"/>
        <v>52000</v>
      </c>
      <c r="M15" s="1">
        <f t="shared" si="4"/>
        <v>104000</v>
      </c>
      <c r="N15" s="1">
        <f t="shared" si="5"/>
        <v>1358000</v>
      </c>
    </row>
    <row r="16" spans="2:14">
      <c r="B16" s="11" t="s">
        <v>23</v>
      </c>
      <c r="C16" s="12">
        <f t="shared" ref="C16:C20" si="7">$D$7*1</f>
        <v>1300000</v>
      </c>
      <c r="D16" s="13">
        <v>30</v>
      </c>
      <c r="E16" s="12">
        <f t="shared" si="0"/>
        <v>1300000</v>
      </c>
      <c r="H16" s="16">
        <v>162000</v>
      </c>
      <c r="I16" s="27">
        <f t="shared" si="6"/>
        <v>1462000</v>
      </c>
      <c r="J16" s="1">
        <f t="shared" si="1"/>
        <v>1300000</v>
      </c>
      <c r="K16" s="1">
        <f t="shared" si="2"/>
        <v>52000</v>
      </c>
      <c r="L16" s="1">
        <f t="shared" si="3"/>
        <v>52000</v>
      </c>
      <c r="M16" s="1">
        <f t="shared" si="4"/>
        <v>104000</v>
      </c>
      <c r="N16" s="1">
        <f t="shared" si="5"/>
        <v>1358000</v>
      </c>
    </row>
    <row r="17" spans="2:15">
      <c r="B17" s="11" t="s">
        <v>24</v>
      </c>
      <c r="C17" s="12">
        <f t="shared" si="7"/>
        <v>1300000</v>
      </c>
      <c r="D17" s="13">
        <v>30</v>
      </c>
      <c r="E17" s="12">
        <f t="shared" si="0"/>
        <v>1300000</v>
      </c>
      <c r="H17" s="16">
        <v>162000</v>
      </c>
      <c r="I17" s="27">
        <f t="shared" si="6"/>
        <v>1462000</v>
      </c>
      <c r="J17" s="1">
        <f t="shared" si="1"/>
        <v>1300000</v>
      </c>
      <c r="K17" s="1">
        <f t="shared" si="2"/>
        <v>52000</v>
      </c>
      <c r="L17" s="1">
        <f t="shared" si="3"/>
        <v>52000</v>
      </c>
      <c r="M17" s="1">
        <f t="shared" si="4"/>
        <v>104000</v>
      </c>
      <c r="N17" s="1">
        <f t="shared" si="5"/>
        <v>1358000</v>
      </c>
    </row>
    <row r="18" spans="2:15">
      <c r="B18" s="11" t="s">
        <v>25</v>
      </c>
      <c r="C18" s="12">
        <f t="shared" si="7"/>
        <v>1300000</v>
      </c>
      <c r="D18" s="13">
        <v>30</v>
      </c>
      <c r="E18" s="12">
        <f t="shared" si="0"/>
        <v>1300000</v>
      </c>
      <c r="H18" s="16">
        <v>162000</v>
      </c>
      <c r="I18" s="27">
        <f t="shared" si="6"/>
        <v>1462000</v>
      </c>
      <c r="J18" s="1">
        <f t="shared" si="1"/>
        <v>1300000</v>
      </c>
      <c r="K18" s="1">
        <f t="shared" si="2"/>
        <v>52000</v>
      </c>
      <c r="L18" s="1">
        <f t="shared" si="3"/>
        <v>52000</v>
      </c>
      <c r="M18" s="1">
        <f t="shared" si="4"/>
        <v>104000</v>
      </c>
      <c r="N18" s="1">
        <f t="shared" si="5"/>
        <v>1358000</v>
      </c>
    </row>
    <row r="19" spans="2:15">
      <c r="B19" s="11" t="s">
        <v>26</v>
      </c>
      <c r="C19" s="12">
        <f t="shared" si="7"/>
        <v>1300000</v>
      </c>
      <c r="D19" s="13">
        <v>30</v>
      </c>
      <c r="E19" s="12">
        <f t="shared" si="0"/>
        <v>1300000</v>
      </c>
      <c r="H19" s="16">
        <v>162000</v>
      </c>
      <c r="I19" s="27">
        <f t="shared" si="6"/>
        <v>1462000</v>
      </c>
      <c r="J19" s="1">
        <f t="shared" si="1"/>
        <v>1300000</v>
      </c>
      <c r="K19" s="1">
        <f t="shared" si="2"/>
        <v>52000</v>
      </c>
      <c r="L19" s="1">
        <f t="shared" si="3"/>
        <v>52000</v>
      </c>
      <c r="M19" s="1">
        <f t="shared" si="4"/>
        <v>104000</v>
      </c>
      <c r="N19" s="1">
        <f t="shared" si="5"/>
        <v>1358000</v>
      </c>
    </row>
    <row r="20" spans="2:15">
      <c r="B20" s="11" t="s">
        <v>27</v>
      </c>
      <c r="C20" s="17">
        <f t="shared" si="7"/>
        <v>1300000</v>
      </c>
      <c r="D20" s="18">
        <v>30</v>
      </c>
      <c r="E20" s="17">
        <f t="shared" si="0"/>
        <v>1300000</v>
      </c>
      <c r="H20" s="16">
        <v>162000</v>
      </c>
      <c r="I20" s="27">
        <f t="shared" si="6"/>
        <v>1462000</v>
      </c>
      <c r="J20" s="1">
        <f t="shared" si="1"/>
        <v>1300000</v>
      </c>
      <c r="K20" s="1">
        <f t="shared" si="2"/>
        <v>52000</v>
      </c>
      <c r="L20" s="1">
        <f t="shared" si="3"/>
        <v>52000</v>
      </c>
      <c r="M20" s="1">
        <f t="shared" si="4"/>
        <v>104000</v>
      </c>
      <c r="N20" s="1">
        <f t="shared" si="5"/>
        <v>1358000</v>
      </c>
    </row>
    <row r="21" spans="2:15">
      <c r="C21" s="19"/>
      <c r="D21" s="20" t="s">
        <v>28</v>
      </c>
      <c r="E21" s="21">
        <f>E12+E13+E14+E15+E16+E17+E18+E19+E20</f>
        <v>16900000</v>
      </c>
      <c r="F21" s="20"/>
      <c r="G21" s="20"/>
      <c r="H21" s="21">
        <f t="shared" ref="H21" si="8">H12+H13+H14+H15+H16+H17+H18+H19+H20</f>
        <v>1296000</v>
      </c>
      <c r="I21" s="28">
        <f t="shared" ref="I21" si="9">I12+I13+I14+I15+I16+I17+I18+I19+I20</f>
        <v>18196000</v>
      </c>
      <c r="J21" s="21">
        <f t="shared" ref="J21:M21" si="10">J12+J13+J14+J15+J16+J17+J18+J19+J20</f>
        <v>16900000</v>
      </c>
      <c r="K21" s="21">
        <f t="shared" si="10"/>
        <v>676000</v>
      </c>
      <c r="L21" s="21">
        <f t="shared" si="10"/>
        <v>676000</v>
      </c>
      <c r="M21" s="21">
        <f t="shared" si="10"/>
        <v>1352000</v>
      </c>
      <c r="N21" s="22">
        <f>N12+N13+N14+N15+N16+N17+N18+N19+N20</f>
        <v>16844000</v>
      </c>
    </row>
    <row r="25" spans="2:15">
      <c r="B25" s="41" t="s">
        <v>29</v>
      </c>
      <c r="C25" s="42"/>
      <c r="D25" s="42"/>
      <c r="E25" s="43"/>
      <c r="G25" s="41" t="s">
        <v>30</v>
      </c>
      <c r="H25" s="42"/>
      <c r="I25" s="42"/>
      <c r="J25" s="43"/>
      <c r="L25" s="41" t="s">
        <v>30</v>
      </c>
      <c r="M25" s="42"/>
      <c r="N25" s="42"/>
      <c r="O25" s="43"/>
    </row>
    <row r="26" spans="2:15">
      <c r="B26" s="32" t="s">
        <v>31</v>
      </c>
      <c r="C26" s="33" t="s">
        <v>32</v>
      </c>
      <c r="D26" s="33" t="s">
        <v>33</v>
      </c>
      <c r="E26" s="34" t="s">
        <v>34</v>
      </c>
      <c r="G26" s="32" t="s">
        <v>31</v>
      </c>
      <c r="H26" s="33" t="s">
        <v>32</v>
      </c>
      <c r="I26" s="33" t="s">
        <v>33</v>
      </c>
      <c r="J26" s="34" t="s">
        <v>34</v>
      </c>
      <c r="L26" s="32" t="s">
        <v>31</v>
      </c>
      <c r="M26" s="33" t="s">
        <v>32</v>
      </c>
      <c r="N26" s="33" t="s">
        <v>33</v>
      </c>
      <c r="O26" s="34" t="s">
        <v>34</v>
      </c>
    </row>
    <row r="27" spans="2:15" ht="31.5" customHeight="1">
      <c r="B27" t="s">
        <v>35</v>
      </c>
      <c r="C27" s="1">
        <f>$J$21</f>
        <v>16900000</v>
      </c>
      <c r="D27" s="30">
        <v>8.5000000000000006E-2</v>
      </c>
      <c r="E27" s="1">
        <f>C27*D27</f>
        <v>1436500</v>
      </c>
      <c r="G27" s="15" t="s">
        <v>36</v>
      </c>
      <c r="H27" s="1">
        <f>J21</f>
        <v>16900000</v>
      </c>
      <c r="I27" s="29">
        <v>0.04</v>
      </c>
      <c r="J27" s="1">
        <f>H27*I27</f>
        <v>676000</v>
      </c>
      <c r="L27" t="s">
        <v>37</v>
      </c>
      <c r="M27" s="1">
        <f>$I$21</f>
        <v>18196000</v>
      </c>
      <c r="N27" s="30">
        <v>8.3299999999999999E-2</v>
      </c>
      <c r="O27" s="31">
        <f>M27*N27</f>
        <v>1515726.8</v>
      </c>
    </row>
    <row r="28" spans="2:15" ht="29.25" customHeight="1">
      <c r="B28" t="s">
        <v>38</v>
      </c>
      <c r="C28" s="1">
        <f>$J$21</f>
        <v>16900000</v>
      </c>
      <c r="D28" s="29">
        <v>0.12</v>
      </c>
      <c r="E28" s="1">
        <f t="shared" ref="E28:E30" si="11">C28*D28</f>
        <v>2028000</v>
      </c>
      <c r="G28" t="s">
        <v>39</v>
      </c>
      <c r="I28" s="29">
        <v>0.03</v>
      </c>
      <c r="L28" s="15" t="s">
        <v>40</v>
      </c>
      <c r="M28" s="1">
        <f t="shared" ref="M28:M29" si="12">$I$21</f>
        <v>18196000</v>
      </c>
      <c r="N28" s="29">
        <v>0.01</v>
      </c>
      <c r="O28" s="31">
        <f t="shared" ref="O28:O31" si="13">M28*N28</f>
        <v>181960</v>
      </c>
    </row>
    <row r="29" spans="2:15" ht="33" customHeight="1">
      <c r="B29" t="s">
        <v>41</v>
      </c>
      <c r="C29" s="1">
        <f>J12+J13</f>
        <v>6500000</v>
      </c>
      <c r="D29" s="30">
        <v>5.1999999999999998E-3</v>
      </c>
      <c r="E29" s="1">
        <f t="shared" si="11"/>
        <v>33800</v>
      </c>
      <c r="G29" t="s">
        <v>42</v>
      </c>
      <c r="I29" s="29">
        <v>0.02</v>
      </c>
      <c r="L29" s="15" t="s">
        <v>43</v>
      </c>
      <c r="M29" s="1">
        <f t="shared" si="12"/>
        <v>18196000</v>
      </c>
      <c r="N29" s="30">
        <v>8.3299999999999999E-2</v>
      </c>
      <c r="O29" s="31">
        <f t="shared" si="13"/>
        <v>1515726.8</v>
      </c>
    </row>
    <row r="30" spans="2:15">
      <c r="B30" t="s">
        <v>44</v>
      </c>
      <c r="C30" s="1">
        <f>J14+J15+J16+J17+J18+J19+J20</f>
        <v>10400000</v>
      </c>
      <c r="D30" s="30">
        <v>2.4400000000000002E-2</v>
      </c>
      <c r="E30" s="1">
        <f t="shared" si="11"/>
        <v>253760.00000000003</v>
      </c>
      <c r="G30" s="44" t="s">
        <v>28</v>
      </c>
      <c r="H30" s="45"/>
      <c r="I30" s="45"/>
      <c r="J30" s="35">
        <f>J27</f>
        <v>676000</v>
      </c>
      <c r="L30" t="s">
        <v>45</v>
      </c>
      <c r="M30" s="1">
        <f>$I$21-$H$21</f>
        <v>16900000</v>
      </c>
      <c r="N30" s="30">
        <v>4.1700000000000001E-2</v>
      </c>
      <c r="O30" s="31">
        <f t="shared" si="13"/>
        <v>704730</v>
      </c>
    </row>
    <row r="31" spans="2:15">
      <c r="B31" s="44" t="s">
        <v>28</v>
      </c>
      <c r="C31" s="45"/>
      <c r="D31" s="45"/>
      <c r="E31" s="35">
        <f>E27+E28+E29+E30</f>
        <v>3752060</v>
      </c>
      <c r="L31" t="s">
        <v>46</v>
      </c>
      <c r="M31" s="1">
        <f>$I$21-$H$21</f>
        <v>16900000</v>
      </c>
      <c r="N31" s="29">
        <v>0.02</v>
      </c>
      <c r="O31" s="31">
        <f t="shared" si="13"/>
        <v>338000</v>
      </c>
    </row>
    <row r="32" spans="2:15">
      <c r="L32" s="44" t="s">
        <v>28</v>
      </c>
      <c r="M32" s="45"/>
      <c r="N32" s="45"/>
      <c r="O32" s="35">
        <f>O27+O28+O29+O30+O31</f>
        <v>4256143.5999999996</v>
      </c>
    </row>
  </sheetData>
  <mergeCells count="8">
    <mergeCell ref="L25:O25"/>
    <mergeCell ref="L32:N32"/>
    <mergeCell ref="E6:F6"/>
    <mergeCell ref="E7:F7"/>
    <mergeCell ref="B25:E25"/>
    <mergeCell ref="B31:D31"/>
    <mergeCell ref="G25:J25"/>
    <mergeCell ref="G30:I30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C86A-8886-455F-8836-185C3C487F26}">
  <dimension ref="B2:H25"/>
  <sheetViews>
    <sheetView tabSelected="1" topLeftCell="D12" workbookViewId="0">
      <selection activeCell="F16" sqref="F16:F24"/>
    </sheetView>
  </sheetViews>
  <sheetFormatPr defaultRowHeight="15"/>
  <cols>
    <col min="2" max="2" width="21.85546875" customWidth="1"/>
    <col min="3" max="3" width="16.42578125" customWidth="1"/>
    <col min="4" max="4" width="15.42578125" customWidth="1"/>
    <col min="5" max="5" width="20.140625" customWidth="1"/>
    <col min="6" max="6" width="19.5703125" customWidth="1"/>
    <col min="7" max="7" width="18.5703125" customWidth="1"/>
    <col min="8" max="8" width="18.42578125" customWidth="1"/>
  </cols>
  <sheetData>
    <row r="2" spans="2:8">
      <c r="B2" s="40" t="s">
        <v>6</v>
      </c>
      <c r="C2" s="40" t="s">
        <v>47</v>
      </c>
      <c r="D2" s="40" t="s">
        <v>48</v>
      </c>
      <c r="E2" s="40" t="s">
        <v>49</v>
      </c>
      <c r="F2" s="40" t="s">
        <v>50</v>
      </c>
      <c r="G2" s="52" t="s">
        <v>51</v>
      </c>
      <c r="H2" s="52" t="s">
        <v>52</v>
      </c>
    </row>
    <row r="3" spans="2:8">
      <c r="B3" s="11" t="s">
        <v>19</v>
      </c>
      <c r="C3" s="12">
        <f>'Cálculo de nómina'!N12</f>
        <v>3588000</v>
      </c>
      <c r="D3" s="36">
        <f>('Cálculo de nómina'!J12*'Cálculo de nómina'!D27)+('Cálculo de nómina'!J12*'Cálculo de nómina'!D28)+('Cálculo de nómina'!J12*'Cálculo de nómina'!D29)</f>
        <v>819780</v>
      </c>
      <c r="E3" s="12">
        <f>('Cálculo de nómina'!J12*'Cálculo de nómina'!I27)</f>
        <v>156000</v>
      </c>
      <c r="F3" s="51">
        <f>('Cálculo de nómina'!I12*'Cálculo de nómina'!N27)+('Cálculo de nómina'!I12*'Cálculo de nómina'!N28)+('Cálculo de nómina'!I12*'Cálculo de nómina'!N29)+('Cálculo de nómina'!I12*'Cálculo de nómina'!N30)+('Cálculo de nómina'!I12*'Cálculo de nómina'!N31)</f>
        <v>929370</v>
      </c>
      <c r="G3" s="36">
        <f>C3+D3+E3+F3</f>
        <v>5493150</v>
      </c>
      <c r="H3" s="36">
        <f>G3*12</f>
        <v>65917800</v>
      </c>
    </row>
    <row r="4" spans="2:8">
      <c r="B4" s="11" t="s">
        <v>20</v>
      </c>
      <c r="C4" s="12">
        <f>'Cálculo de nómina'!N13</f>
        <v>2554000</v>
      </c>
      <c r="D4" s="36">
        <f>('Cálculo de nómina'!J13*'Cálculo de nómina'!D27)+('Cálculo de nómina'!J13*'Cálculo de nómina'!D28)+('Cálculo de nómina'!L13*'Cálculo de nómina'!D29)</f>
        <v>533540.80000000005</v>
      </c>
      <c r="E4" s="12">
        <f>('Cálculo de nómina'!J13*'Cálculo de nómina'!I27)</f>
        <v>104000</v>
      </c>
      <c r="F4" s="51">
        <f>('Cálculo de nómina'!I13*'Cálculo de nómina'!N27)+('Cálculo de nómina'!I13*'Cálculo de nómina'!N28)+('Cálculo de nómina'!I13*'Cálculo de nómina'!N29)+('Cálculo de nómina'!I13*'Cálculo de nómina'!N30)+('Cálculo de nómina'!I13*'Cálculo de nómina'!N31)</f>
        <v>658184.6</v>
      </c>
      <c r="G4" s="36">
        <f t="shared" ref="G4:G11" si="0">C4+D4+E4+F4</f>
        <v>3849725.4</v>
      </c>
      <c r="H4" s="36">
        <f t="shared" ref="H4:H11" si="1">G4*12</f>
        <v>46196704.799999997</v>
      </c>
    </row>
    <row r="5" spans="2:8">
      <c r="B5" s="11" t="s">
        <v>21</v>
      </c>
      <c r="C5" s="12">
        <f>'Cálculo de nómina'!N14</f>
        <v>2554000</v>
      </c>
      <c r="D5" s="36">
        <f>('Cálculo de nómina'!J14*'Cálculo de nómina'!D27)+('Cálculo de nómina'!J14*'Cálculo de nómina'!D28)+('Cálculo de nómina'!J14*'Cálculo de nómina'!D29)</f>
        <v>546520</v>
      </c>
      <c r="E5" s="12">
        <f>('Cálculo de nómina'!J14*'Cálculo de nómina'!I27)</f>
        <v>104000</v>
      </c>
      <c r="F5" s="51">
        <f>('Cálculo de nómina'!I14*'Cálculo de nómina'!N27)+('Cálculo de nómina'!I14*'Cálculo de nómina'!N28)+('Cálculo de nómina'!I14*'Cálculo de nómina'!N29)+('Cálculo de nómina'!I14*'Cálculo de nómina'!N30)+('Cálculo de nómina'!I14*'Cálculo de nómina'!N31)</f>
        <v>658184.6</v>
      </c>
      <c r="G5" s="36">
        <f t="shared" si="0"/>
        <v>3862704.6</v>
      </c>
      <c r="H5" s="36">
        <f t="shared" si="1"/>
        <v>46352455.200000003</v>
      </c>
    </row>
    <row r="6" spans="2:8">
      <c r="B6" s="11" t="s">
        <v>22</v>
      </c>
      <c r="C6" s="12">
        <f>'Cálculo de nómina'!N15</f>
        <v>1358000</v>
      </c>
      <c r="D6" s="36">
        <f>('Cálculo de nómina'!J15*'Cálculo de nómina'!D27)+('Cálculo de nómina'!J15*'Cálculo de nómina'!D28)+('Cálculo de nómina'!J15*'Cálculo de nómina'!D29)</f>
        <v>273260</v>
      </c>
      <c r="E6" s="12">
        <f>('Cálculo de nómina'!J15*'Cálculo de nómina'!I27)</f>
        <v>52000</v>
      </c>
      <c r="F6" s="51">
        <f>('Cálculo de nómina'!I15*'Cálculo de nómina'!N27)+('Cálculo de nómina'!I15*'Cálculo de nómina'!N28)+('Cálculo de nómina'!I15*'Cálculo de nómina'!N29)+('Cálculo de nómina'!I15*'Cálculo de nómina'!N30)+('Cálculo de nómina'!I15*'Cálculo de nómina'!N31)</f>
        <v>348394.60000000003</v>
      </c>
      <c r="G6" s="36">
        <f t="shared" si="0"/>
        <v>2031654.6</v>
      </c>
      <c r="H6" s="36">
        <f t="shared" si="1"/>
        <v>24379855.200000003</v>
      </c>
    </row>
    <row r="7" spans="2:8">
      <c r="B7" s="11" t="s">
        <v>23</v>
      </c>
      <c r="C7" s="12">
        <f>'Cálculo de nómina'!N16</f>
        <v>1358000</v>
      </c>
      <c r="D7" s="36">
        <f>('Cálculo de nómina'!J16*'Cálculo de nómina'!D27)+('Cálculo de nómina'!J16*'Cálculo de nómina'!D28)+('Cálculo de nómina'!J16*'Cálculo de nómina'!D29)</f>
        <v>273260</v>
      </c>
      <c r="E7" s="12">
        <f>('Cálculo de nómina'!J16*'Cálculo de nómina'!I27)</f>
        <v>52000</v>
      </c>
      <c r="F7" s="51">
        <f>('Cálculo de nómina'!I16*'Cálculo de nómina'!N27)+('Cálculo de nómina'!I16*'Cálculo de nómina'!N28)+('Cálculo de nómina'!I16*'Cálculo de nómina'!N29)+('Cálculo de nómina'!I16*'Cálculo de nómina'!N30)+('Cálculo de nómina'!I16*'Cálculo de nómina'!N31)</f>
        <v>348394.60000000003</v>
      </c>
      <c r="G7" s="36">
        <f t="shared" si="0"/>
        <v>2031654.6</v>
      </c>
      <c r="H7" s="36">
        <f t="shared" si="1"/>
        <v>24379855.200000003</v>
      </c>
    </row>
    <row r="8" spans="2:8">
      <c r="B8" s="11" t="s">
        <v>24</v>
      </c>
      <c r="C8" s="12">
        <f>'Cálculo de nómina'!N17</f>
        <v>1358000</v>
      </c>
      <c r="D8" s="36">
        <f>('Cálculo de nómina'!J17*'Cálculo de nómina'!D27)+('Cálculo de nómina'!J16*'Cálculo de nómina'!D28)+('Cálculo de nómina'!J16*'Cálculo de nómina'!D29)</f>
        <v>273260</v>
      </c>
      <c r="E8" s="12">
        <f>('Cálculo de nómina'!J17*'Cálculo de nómina'!I27)</f>
        <v>52000</v>
      </c>
      <c r="F8" s="51">
        <f>('Cálculo de nómina'!I17*'Cálculo de nómina'!N27)+('Cálculo de nómina'!I17*'Cálculo de nómina'!N28)+('Cálculo de nómina'!I17*'Cálculo de nómina'!N29)+('Cálculo de nómina'!I17*'Cálculo de nómina'!N30)+('Cálculo de nómina'!I17*'Cálculo de nómina'!N31)</f>
        <v>348394.60000000003</v>
      </c>
      <c r="G8" s="36">
        <f t="shared" si="0"/>
        <v>2031654.6</v>
      </c>
      <c r="H8" s="36">
        <f t="shared" si="1"/>
        <v>24379855.200000003</v>
      </c>
    </row>
    <row r="9" spans="2:8">
      <c r="B9" s="11" t="s">
        <v>25</v>
      </c>
      <c r="C9" s="12">
        <f>'Cálculo de nómina'!N18</f>
        <v>1358000</v>
      </c>
      <c r="D9" s="36">
        <f>('Cálculo de nómina'!J18*'Cálculo de nómina'!D27)+('Cálculo de nómina'!J18*'Cálculo de nómina'!D28)+('Cálculo de nómina'!J18*'Cálculo de nómina'!D29)</f>
        <v>273260</v>
      </c>
      <c r="E9" s="12">
        <f>('Cálculo de nómina'!J18*'Cálculo de nómina'!I27)</f>
        <v>52000</v>
      </c>
      <c r="F9" s="51">
        <f>('Cálculo de nómina'!I18*'Cálculo de nómina'!N27)+('Cálculo de nómina'!I18*'Cálculo de nómina'!N28)+('Cálculo de nómina'!I18*'Cálculo de nómina'!N29)+('Cálculo de nómina'!I18*'Cálculo de nómina'!N30)+('Cálculo de nómina'!I18*'Cálculo de nómina'!N31)</f>
        <v>348394.60000000003</v>
      </c>
      <c r="G9" s="36">
        <f t="shared" si="0"/>
        <v>2031654.6</v>
      </c>
      <c r="H9" s="36">
        <f t="shared" si="1"/>
        <v>24379855.200000003</v>
      </c>
    </row>
    <row r="10" spans="2:8">
      <c r="B10" s="11" t="s">
        <v>26</v>
      </c>
      <c r="C10" s="12">
        <f>'Cálculo de nómina'!N19</f>
        <v>1358000</v>
      </c>
      <c r="D10" s="36">
        <f>('Cálculo de nómina'!J19*'Cálculo de nómina'!D27)+('Cálculo de nómina'!J19*'Cálculo de nómina'!D28)+('Cálculo de nómina'!J19*'Cálculo de nómina'!D29)</f>
        <v>273260</v>
      </c>
      <c r="E10" s="12">
        <f>('Cálculo de nómina'!J19*'Cálculo de nómina'!I27)</f>
        <v>52000</v>
      </c>
      <c r="F10" s="51">
        <f>('Cálculo de nómina'!I19*'Cálculo de nómina'!N27)+('Cálculo de nómina'!I19*'Cálculo de nómina'!N28)+('Cálculo de nómina'!I19*'Cálculo de nómina'!N29)+('Cálculo de nómina'!I19*'Cálculo de nómina'!N30)+('Cálculo de nómina'!I19*'Cálculo de nómina'!N31)</f>
        <v>348394.60000000003</v>
      </c>
      <c r="G10" s="36">
        <f t="shared" si="0"/>
        <v>2031654.6</v>
      </c>
      <c r="H10" s="36">
        <f t="shared" si="1"/>
        <v>24379855.200000003</v>
      </c>
    </row>
    <row r="11" spans="2:8">
      <c r="B11" s="11" t="s">
        <v>27</v>
      </c>
      <c r="C11" s="12">
        <f>'Cálculo de nómina'!N20</f>
        <v>1358000</v>
      </c>
      <c r="D11" s="36">
        <f>('Cálculo de nómina'!J20*'Cálculo de nómina'!D27)+('Cálculo de nómina'!J20*'Cálculo de nómina'!D28)+('Cálculo de nómina'!J20*'Cálculo de nómina'!D29)</f>
        <v>273260</v>
      </c>
      <c r="E11" s="12">
        <f>('Cálculo de nómina'!J20*'Cálculo de nómina'!I27)</f>
        <v>52000</v>
      </c>
      <c r="F11" s="51">
        <f>('Cálculo de nómina'!I20*'Cálculo de nómina'!N27)+('Cálculo de nómina'!I20*'Cálculo de nómina'!N28)+('Cálculo de nómina'!I20*'Cálculo de nómina'!N29)+('Cálculo de nómina'!I20*'Cálculo de nómina'!N30)+('Cálculo de nómina'!I20*'Cálculo de nómina'!N31)</f>
        <v>348394.60000000003</v>
      </c>
      <c r="G11" s="36">
        <f t="shared" si="0"/>
        <v>2031654.6</v>
      </c>
      <c r="H11" s="36">
        <f t="shared" si="1"/>
        <v>24379855.200000003</v>
      </c>
    </row>
    <row r="12" spans="2:8">
      <c r="B12" s="37" t="s">
        <v>28</v>
      </c>
      <c r="C12" s="38">
        <f>'Cálculo de nómina'!N21</f>
        <v>16844000</v>
      </c>
      <c r="D12" s="39">
        <f>D3+D4+D5+D6+D7+D8+D9+D10+D11</f>
        <v>3539400.8</v>
      </c>
      <c r="E12" s="39">
        <f>E3+E4+E5+E6+E7+E8+E9+E10+E11</f>
        <v>676000</v>
      </c>
      <c r="F12" s="39">
        <f>F3+F4+F5+F6+F7+F8+F9+F10+F11</f>
        <v>4336106.8000000007</v>
      </c>
      <c r="G12" s="39">
        <f t="shared" ref="G12:H12" si="2">G3+G4+G5+G6+G7+G8+G9+G10+G11</f>
        <v>25395507.600000005</v>
      </c>
      <c r="H12" s="39">
        <f t="shared" si="2"/>
        <v>304746091.19999993</v>
      </c>
    </row>
    <row r="15" spans="2:8" ht="36" customHeight="1">
      <c r="B15" s="50" t="s">
        <v>6</v>
      </c>
      <c r="C15" s="50" t="s">
        <v>53</v>
      </c>
      <c r="D15" s="50" t="s">
        <v>54</v>
      </c>
      <c r="E15" s="50" t="s">
        <v>55</v>
      </c>
      <c r="F15" s="48" t="s">
        <v>56</v>
      </c>
      <c r="G15" s="49"/>
    </row>
    <row r="16" spans="2:8">
      <c r="B16" s="11" t="s">
        <v>19</v>
      </c>
      <c r="C16" s="12">
        <f>'Cálculo de nómina'!C12</f>
        <v>3900000</v>
      </c>
      <c r="D16" s="36">
        <f>'Cálculo de nómina'!H12</f>
        <v>0</v>
      </c>
      <c r="E16" s="12">
        <f>F3</f>
        <v>929370</v>
      </c>
      <c r="F16" s="12">
        <f>G3</f>
        <v>5493150</v>
      </c>
    </row>
    <row r="17" spans="2:6">
      <c r="B17" s="11" t="s">
        <v>20</v>
      </c>
      <c r="C17" s="12">
        <f>'Cálculo de nómina'!C13</f>
        <v>2600000</v>
      </c>
      <c r="D17" s="36">
        <f>'Cálculo de nómina'!H13</f>
        <v>162000</v>
      </c>
      <c r="E17" s="12">
        <f t="shared" ref="E17:F24" si="3">F4</f>
        <v>658184.6</v>
      </c>
      <c r="F17" s="12">
        <f t="shared" si="3"/>
        <v>3849725.4</v>
      </c>
    </row>
    <row r="18" spans="2:6">
      <c r="B18" s="11" t="s">
        <v>21</v>
      </c>
      <c r="C18" s="12">
        <f>'Cálculo de nómina'!C14</f>
        <v>2600000</v>
      </c>
      <c r="D18" s="36">
        <f>'Cálculo de nómina'!H14</f>
        <v>162000</v>
      </c>
      <c r="E18" s="12">
        <f t="shared" si="3"/>
        <v>658184.6</v>
      </c>
      <c r="F18" s="12">
        <f t="shared" si="3"/>
        <v>3862704.6</v>
      </c>
    </row>
    <row r="19" spans="2:6">
      <c r="B19" s="11" t="s">
        <v>22</v>
      </c>
      <c r="C19" s="12">
        <f>'Cálculo de nómina'!C15</f>
        <v>1300000</v>
      </c>
      <c r="D19" s="36">
        <f>'Cálculo de nómina'!H15</f>
        <v>162000</v>
      </c>
      <c r="E19" s="12">
        <f t="shared" si="3"/>
        <v>348394.60000000003</v>
      </c>
      <c r="F19" s="12">
        <f t="shared" si="3"/>
        <v>2031654.6</v>
      </c>
    </row>
    <row r="20" spans="2:6">
      <c r="B20" s="11" t="s">
        <v>23</v>
      </c>
      <c r="C20" s="12">
        <f>'Cálculo de nómina'!C16</f>
        <v>1300000</v>
      </c>
      <c r="D20" s="36">
        <f>'Cálculo de nómina'!H16</f>
        <v>162000</v>
      </c>
      <c r="E20" s="12">
        <f t="shared" si="3"/>
        <v>348394.60000000003</v>
      </c>
      <c r="F20" s="12">
        <f t="shared" si="3"/>
        <v>2031654.6</v>
      </c>
    </row>
    <row r="21" spans="2:6">
      <c r="B21" s="11" t="s">
        <v>24</v>
      </c>
      <c r="C21" s="12">
        <f>'Cálculo de nómina'!C17</f>
        <v>1300000</v>
      </c>
      <c r="D21" s="36">
        <f>'Cálculo de nómina'!H17</f>
        <v>162000</v>
      </c>
      <c r="E21" s="12">
        <f t="shared" si="3"/>
        <v>348394.60000000003</v>
      </c>
      <c r="F21" s="12">
        <f t="shared" si="3"/>
        <v>2031654.6</v>
      </c>
    </row>
    <row r="22" spans="2:6">
      <c r="B22" s="11" t="s">
        <v>25</v>
      </c>
      <c r="C22" s="12">
        <f>'Cálculo de nómina'!C18</f>
        <v>1300000</v>
      </c>
      <c r="D22" s="36">
        <f>'Cálculo de nómina'!H18</f>
        <v>162000</v>
      </c>
      <c r="E22" s="12">
        <f t="shared" si="3"/>
        <v>348394.60000000003</v>
      </c>
      <c r="F22" s="12">
        <f t="shared" si="3"/>
        <v>2031654.6</v>
      </c>
    </row>
    <row r="23" spans="2:6">
      <c r="B23" s="11" t="s">
        <v>26</v>
      </c>
      <c r="C23" s="12">
        <f>'Cálculo de nómina'!C19</f>
        <v>1300000</v>
      </c>
      <c r="D23" s="36">
        <f>'Cálculo de nómina'!H19</f>
        <v>162000</v>
      </c>
      <c r="E23" s="12">
        <f t="shared" si="3"/>
        <v>348394.60000000003</v>
      </c>
      <c r="F23" s="12">
        <f t="shared" si="3"/>
        <v>2031654.6</v>
      </c>
    </row>
    <row r="24" spans="2:6">
      <c r="B24" s="11" t="s">
        <v>27</v>
      </c>
      <c r="C24" s="12">
        <f>'Cálculo de nómina'!C20</f>
        <v>1300000</v>
      </c>
      <c r="D24" s="36">
        <f>'Cálculo de nómina'!H20</f>
        <v>162000</v>
      </c>
      <c r="E24" s="12">
        <f t="shared" si="3"/>
        <v>348394.60000000003</v>
      </c>
      <c r="F24" s="12">
        <f t="shared" si="3"/>
        <v>2031654.6</v>
      </c>
    </row>
    <row r="25" spans="2:6">
      <c r="B25" s="37" t="s">
        <v>28</v>
      </c>
      <c r="C25" s="38">
        <f>'Cálculo de nómina'!N34</f>
        <v>0</v>
      </c>
      <c r="D25" s="39">
        <f>D16+D17+D18+D19+D20+D21+D22+D23+D24</f>
        <v>1296000</v>
      </c>
      <c r="E25" s="39">
        <f>E16+E17+E18+E19+E20+E21+E22+E23+E24</f>
        <v>4336106.8000000007</v>
      </c>
      <c r="F25" s="39">
        <f>F16+F17+F18+F19+F20+F21+F22+F23+F24</f>
        <v>25395507.600000005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LEIDY JEREZ</cp:lastModifiedBy>
  <cp:revision/>
  <dcterms:created xsi:type="dcterms:W3CDTF">2024-09-11T14:40:41Z</dcterms:created>
  <dcterms:modified xsi:type="dcterms:W3CDTF">2024-09-12T14:24:05Z</dcterms:modified>
  <cp:category/>
  <cp:contentStatus/>
</cp:coreProperties>
</file>